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135" windowHeight="9915" activeTab="1"/>
  </bookViews>
  <sheets>
    <sheet name="ورقة1" sheetId="1" r:id="rId1"/>
    <sheet name="ورقة2" sheetId="2" r:id="rId2"/>
    <sheet name="ورقة3" sheetId="3" r:id="rId3"/>
  </sheets>
  <definedNames>
    <definedName name="names">ورقة1!$G$2:INDEX(ورقة1!$G$2:$G$50,COUNTA(ورقة1!$G$2:$G$50)-COUNTBLANK(ورقة1!$G$2:$G$50)-1)</definedName>
  </definedNames>
  <calcPr calcId="144525"/>
</workbook>
</file>

<file path=xl/calcChain.xml><?xml version="1.0" encoding="utf-8"?>
<calcChain xmlns="http://schemas.openxmlformats.org/spreadsheetml/2006/main">
  <c r="G3" i="1" l="1" a="1"/>
  <c r="G3" i="1" s="1"/>
  <c r="G2" i="1" a="1"/>
  <c r="G2" i="1" s="1"/>
  <c r="F5" i="2" a="1"/>
  <c r="F5" i="2" s="1"/>
  <c r="F6" i="2" a="1"/>
  <c r="F6" i="2" s="1"/>
  <c r="F7" i="2" a="1"/>
  <c r="F7" i="2" s="1"/>
  <c r="F8" i="2" a="1"/>
  <c r="F8" i="2" s="1"/>
  <c r="F9" i="2" a="1"/>
  <c r="F9" i="2" s="1"/>
  <c r="F10" i="2" a="1"/>
  <c r="F10" i="2" s="1"/>
  <c r="F11" i="2" a="1"/>
  <c r="F11" i="2" s="1"/>
  <c r="F12" i="2" a="1"/>
  <c r="F12" i="2" s="1"/>
  <c r="F13" i="2" a="1"/>
  <c r="F13" i="2" s="1"/>
  <c r="F14" i="2" a="1"/>
  <c r="F14" i="2" s="1"/>
  <c r="F15" i="2" a="1"/>
  <c r="F15" i="2" s="1"/>
  <c r="F16" i="2" a="1"/>
  <c r="F16" i="2" s="1"/>
  <c r="F17" i="2" a="1"/>
  <c r="F17" i="2" s="1"/>
  <c r="F18" i="2" a="1"/>
  <c r="F18" i="2" s="1"/>
  <c r="F19" i="2" a="1"/>
  <c r="F19" i="2" s="1"/>
  <c r="F20" i="2" a="1"/>
  <c r="F20" i="2" s="1"/>
  <c r="F21" i="2" a="1"/>
  <c r="F21" i="2" s="1"/>
  <c r="F4" i="2" a="1"/>
  <c r="F4" i="2" s="1"/>
  <c r="F22" i="2" s="1"/>
  <c r="C13" i="2" a="1"/>
  <c r="C13" i="2" s="1"/>
  <c r="D13" i="2" a="1"/>
  <c r="D13" i="2" s="1"/>
  <c r="E13" i="2" a="1"/>
  <c r="E13" i="2" s="1"/>
  <c r="C14" i="2" a="1"/>
  <c r="C14" i="2" s="1"/>
  <c r="D14" i="2" a="1"/>
  <c r="D14" i="2" s="1"/>
  <c r="E14" i="2" a="1"/>
  <c r="E14" i="2" s="1"/>
  <c r="C15" i="2" a="1"/>
  <c r="C15" i="2" s="1"/>
  <c r="D15" i="2" a="1"/>
  <c r="D15" i="2" s="1"/>
  <c r="E15" i="2" a="1"/>
  <c r="E15" i="2" s="1"/>
  <c r="C16" i="2" a="1"/>
  <c r="C16" i="2" s="1"/>
  <c r="D16" i="2" a="1"/>
  <c r="D16" i="2" s="1"/>
  <c r="E16" i="2" a="1"/>
  <c r="E16" i="2" s="1"/>
  <c r="C17" i="2" a="1"/>
  <c r="C17" i="2" s="1"/>
  <c r="D17" i="2" a="1"/>
  <c r="D17" i="2" s="1"/>
  <c r="E17" i="2" a="1"/>
  <c r="E17" i="2" s="1"/>
  <c r="C18" i="2" a="1"/>
  <c r="C18" i="2" s="1"/>
  <c r="D18" i="2" a="1"/>
  <c r="D18" i="2" s="1"/>
  <c r="E18" i="2" a="1"/>
  <c r="E18" i="2" s="1"/>
  <c r="C19" i="2" a="1"/>
  <c r="C19" i="2" s="1"/>
  <c r="D19" i="2" a="1"/>
  <c r="D19" i="2" s="1"/>
  <c r="E19" i="2" a="1"/>
  <c r="E19" i="2" s="1"/>
  <c r="C20" i="2" a="1"/>
  <c r="C20" i="2" s="1"/>
  <c r="D20" i="2" a="1"/>
  <c r="D20" i="2" s="1"/>
  <c r="E20" i="2" a="1"/>
  <c r="E20" i="2" s="1"/>
  <c r="C21" i="2" a="1"/>
  <c r="C21" i="2" s="1"/>
  <c r="D21" i="2" a="1"/>
  <c r="D21" i="2" s="1"/>
  <c r="E21" i="2" a="1"/>
  <c r="E21" i="2" s="1"/>
  <c r="C6" i="2" a="1"/>
  <c r="C6" i="2" s="1"/>
  <c r="D6" i="2" a="1"/>
  <c r="D6" i="2" s="1"/>
  <c r="E6" i="2" a="1"/>
  <c r="E6" i="2" s="1"/>
  <c r="C7" i="2" a="1"/>
  <c r="C7" i="2" s="1"/>
  <c r="D7" i="2" a="1"/>
  <c r="D7" i="2" s="1"/>
  <c r="E7" i="2" a="1"/>
  <c r="E7" i="2" s="1"/>
  <c r="C8" i="2" a="1"/>
  <c r="C8" i="2" s="1"/>
  <c r="D8" i="2" a="1"/>
  <c r="D8" i="2" s="1"/>
  <c r="E8" i="2" a="1"/>
  <c r="E8" i="2" s="1"/>
  <c r="C9" i="2" a="1"/>
  <c r="C9" i="2" s="1"/>
  <c r="D9" i="2" a="1"/>
  <c r="D9" i="2" s="1"/>
  <c r="E9" i="2" a="1"/>
  <c r="E9" i="2" s="1"/>
  <c r="C10" i="2" a="1"/>
  <c r="C10" i="2" s="1"/>
  <c r="D10" i="2" a="1"/>
  <c r="D10" i="2" s="1"/>
  <c r="E10" i="2" a="1"/>
  <c r="E10" i="2" s="1"/>
  <c r="C11" i="2" a="1"/>
  <c r="C11" i="2" s="1"/>
  <c r="D11" i="2" a="1"/>
  <c r="D11" i="2" s="1"/>
  <c r="E11" i="2" a="1"/>
  <c r="E11" i="2" s="1"/>
  <c r="C12" i="2" a="1"/>
  <c r="C12" i="2" s="1"/>
  <c r="D12" i="2" a="1"/>
  <c r="D12" i="2" s="1"/>
  <c r="E12" i="2" a="1"/>
  <c r="E12" i="2" s="1"/>
  <c r="D4" i="2" a="1"/>
  <c r="D4" i="2" s="1"/>
  <c r="E4" i="2" a="1"/>
  <c r="E4" i="2" s="1"/>
  <c r="D5" i="2" a="1"/>
  <c r="D5" i="2" s="1"/>
  <c r="E5" i="2" a="1"/>
  <c r="E5" i="2" s="1"/>
  <c r="C4" i="2" a="1"/>
  <c r="C4" i="2" s="1"/>
  <c r="C5" i="2" a="1"/>
  <c r="C5" i="2" s="1"/>
  <c r="A3" i="1"/>
  <c r="A4" i="1"/>
  <c r="A5" i="1" s="1"/>
  <c r="A31" i="1"/>
  <c r="A32" i="1"/>
  <c r="A33" i="1"/>
  <c r="A34" i="1"/>
  <c r="A35" i="1"/>
  <c r="A36" i="1"/>
  <c r="A37" i="1"/>
  <c r="A38" i="1"/>
  <c r="A39" i="1"/>
  <c r="A40" i="1"/>
  <c r="A2" i="1"/>
  <c r="E22" i="2" l="1"/>
  <c r="D22" i="2"/>
  <c r="G4" i="1" a="1"/>
  <c r="G4" i="1" s="1"/>
  <c r="G5" i="1" s="1" a="1"/>
  <c r="G5" i="1" s="1"/>
  <c r="A6" i="1"/>
  <c r="A7" i="1"/>
  <c r="G6" i="1" l="1" a="1"/>
  <c r="G6" i="1" s="1"/>
  <c r="G8" i="1" s="1" a="1"/>
  <c r="G8" i="1" s="1"/>
  <c r="G7" i="1" a="1"/>
  <c r="G7" i="1" s="1"/>
  <c r="A8" i="1"/>
  <c r="G9" i="1" l="1" a="1"/>
  <c r="G9" i="1" s="1"/>
  <c r="A9" i="1"/>
  <c r="G10" i="1" l="1" a="1"/>
  <c r="G10" i="1" s="1"/>
  <c r="A10" i="1"/>
  <c r="A11" i="1"/>
  <c r="G11" i="1" l="1" a="1"/>
  <c r="G11" i="1" s="1"/>
  <c r="G12" i="1" a="1"/>
  <c r="G12" i="1" s="1"/>
  <c r="A12" i="1"/>
  <c r="G13" i="1" l="1" a="1"/>
  <c r="G13" i="1" s="1"/>
  <c r="G14" i="1" s="1" a="1"/>
  <c r="G14" i="1" s="1"/>
  <c r="A13" i="1"/>
  <c r="A14" i="1" s="1"/>
  <c r="A15" i="1" s="1"/>
  <c r="A16" i="1" s="1"/>
  <c r="G15" i="1" l="1" a="1"/>
  <c r="G15" i="1" s="1"/>
  <c r="G16" i="1" s="1" a="1"/>
  <c r="G16" i="1" s="1"/>
  <c r="G17" i="1" s="1" a="1"/>
  <c r="G17" i="1" s="1"/>
  <c r="G18" i="1" s="1" a="1"/>
  <c r="G18" i="1" s="1"/>
  <c r="G19" i="1" s="1" a="1"/>
  <c r="G19" i="1" s="1"/>
  <c r="G20" i="1" s="1" a="1"/>
  <c r="G20" i="1" s="1"/>
  <c r="G21" i="1" s="1" a="1"/>
  <c r="G21" i="1" s="1"/>
  <c r="G22" i="1" s="1" a="1"/>
  <c r="G22" i="1" s="1"/>
  <c r="G23" i="1" s="1" a="1"/>
  <c r="G23" i="1" s="1"/>
  <c r="G24" i="1" s="1" a="1"/>
  <c r="G24" i="1" s="1"/>
  <c r="G25" i="1" s="1" a="1"/>
  <c r="G25" i="1" s="1"/>
  <c r="G26" i="1" s="1" a="1"/>
  <c r="G26" i="1" s="1"/>
  <c r="G27" i="1" s="1" a="1"/>
  <c r="G27" i="1" s="1"/>
  <c r="G28" i="1" s="1" a="1"/>
  <c r="G28" i="1" s="1"/>
  <c r="G29" i="1" s="1" a="1"/>
  <c r="G29" i="1" s="1"/>
  <c r="G30" i="1" s="1" a="1"/>
  <c r="G30" i="1" s="1"/>
  <c r="G31" i="1" s="1" a="1"/>
  <c r="G31" i="1" s="1"/>
  <c r="G32" i="1" s="1" a="1"/>
  <c r="G32" i="1" s="1"/>
  <c r="G33" i="1" s="1" a="1"/>
  <c r="G33" i="1" s="1"/>
  <c r="G34" i="1" s="1" a="1"/>
  <c r="G34" i="1" s="1"/>
  <c r="G35" i="1" s="1" a="1"/>
  <c r="G35" i="1" s="1"/>
  <c r="G36" i="1" s="1" a="1"/>
  <c r="G36" i="1" s="1"/>
  <c r="G37" i="1" s="1" a="1"/>
  <c r="G37" i="1" s="1"/>
  <c r="G38" i="1" s="1" a="1"/>
  <c r="G38" i="1" s="1"/>
  <c r="G39" i="1" s="1" a="1"/>
  <c r="G39" i="1" s="1"/>
  <c r="G40" i="1" s="1" a="1"/>
  <c r="G40" i="1" s="1"/>
  <c r="G41" i="1" s="1" a="1"/>
  <c r="G41" i="1" s="1"/>
  <c r="G42" i="1" s="1" a="1"/>
  <c r="G42" i="1" s="1"/>
  <c r="G43" i="1" s="1" a="1"/>
  <c r="G43" i="1" s="1"/>
  <c r="G44" i="1" s="1" a="1"/>
  <c r="G44" i="1" s="1"/>
  <c r="G45" i="1" s="1" a="1"/>
  <c r="G45" i="1" s="1"/>
  <c r="G46" i="1" s="1" a="1"/>
  <c r="G46" i="1" s="1"/>
  <c r="G47" i="1" s="1" a="1"/>
  <c r="G47" i="1" s="1"/>
  <c r="G48" i="1" s="1" a="1"/>
  <c r="G48" i="1" s="1"/>
  <c r="G49" i="1" s="1" a="1"/>
  <c r="G49" i="1" s="1"/>
  <c r="G50" i="1" s="1" a="1"/>
  <c r="G50" i="1" s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H2" i="1" l="1" a="1"/>
  <c r="H2" i="1" s="1"/>
</calcChain>
</file>

<file path=xl/sharedStrings.xml><?xml version="1.0" encoding="utf-8"?>
<sst xmlns="http://schemas.openxmlformats.org/spreadsheetml/2006/main" count="46" uniqueCount="26">
  <si>
    <t>العنوان :</t>
  </si>
  <si>
    <t>الديس</t>
  </si>
  <si>
    <t>أسم العميل :</t>
  </si>
  <si>
    <t>رقم الهاتف :</t>
  </si>
  <si>
    <t>التاريخ</t>
  </si>
  <si>
    <t>البيـــــــــــــــــان</t>
  </si>
  <si>
    <t>رقم الفاتورة</t>
  </si>
  <si>
    <t>الرصيد</t>
  </si>
  <si>
    <t>مدين</t>
  </si>
  <si>
    <t>دائن</t>
  </si>
  <si>
    <t>الرقم</t>
  </si>
  <si>
    <t>الاسم</t>
  </si>
  <si>
    <t>داين</t>
  </si>
  <si>
    <t>رقم</t>
  </si>
  <si>
    <t>محمد2</t>
  </si>
  <si>
    <t>محمد3</t>
  </si>
  <si>
    <t>الاجمــــــــــــــــــــــــــالي</t>
  </si>
  <si>
    <t>محمد8</t>
  </si>
  <si>
    <t>محمد7</t>
  </si>
  <si>
    <t>محمد1</t>
  </si>
  <si>
    <t>محمد9</t>
  </si>
  <si>
    <t>محمد4</t>
  </si>
  <si>
    <t>158lo</t>
  </si>
  <si>
    <t>محمد 50</t>
  </si>
  <si>
    <t>محمد 21</t>
  </si>
  <si>
    <t>محمد18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</si>
</sst>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3"/>
      <color theme="1"/>
      <name val="Cambria"/>
      <family val="1"/>
      <scheme val="major"/>
    </font>
    <font>
      <b/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1EFE7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theme="9" tint="-0.249977111117893"/>
      </left>
      <right style="double">
        <color theme="9" tint="-0.249977111117893"/>
      </right>
      <top style="double">
        <color theme="9" tint="-0.249977111117893"/>
      </top>
      <bottom style="double">
        <color theme="9" tint="-0.249977111117893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theme="9" tint="-0.249977111117893"/>
      </left>
      <right style="double">
        <color theme="9" tint="-0.249977111117893"/>
      </right>
      <top style="double">
        <color theme="9" tint="-0.249977111117893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theme="9" tint="-0.249977111117893"/>
      </right>
      <top style="double">
        <color theme="9" tint="-0.249977111117893"/>
      </top>
      <bottom style="double">
        <color theme="9" tint="-0.24997711111789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3" fontId="3" fillId="3" borderId="7" xfId="0" applyNumberFormat="1" applyFont="1" applyFill="1" applyBorder="1" applyAlignment="1" applyProtection="1">
      <alignment horizontal="center" vertical="center"/>
      <protection hidden="1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4" fontId="3" fillId="2" borderId="1" xfId="0" applyNumberFormat="1" applyFont="1" applyFill="1" applyBorder="1" applyAlignment="1" applyProtection="1">
      <alignment vertical="top"/>
      <protection locked="0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left" vertical="top"/>
      <protection locked="0"/>
    </xf>
    <xf numFmtId="0" fontId="4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9" xfId="0" applyFont="1" applyFill="1" applyBorder="1" applyAlignment="1" applyProtection="1">
      <alignment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14" fontId="3" fillId="0" borderId="10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3" fillId="0" borderId="14" xfId="0" applyFont="1" applyBorder="1" applyAlignment="1" applyProtection="1">
      <alignment horizontal="center" vertical="center"/>
      <protection locked="0"/>
    </xf>
    <xf numFmtId="0" fontId="0" fillId="4" borderId="13" xfId="0" applyFill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99FFCC"/>
        </patternFill>
      </fill>
    </dxf>
  </dxfs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110508</xdr:colOff>
      <xdr:row>7</xdr:row>
      <xdr:rowOff>85725</xdr:rowOff>
    </xdr:from>
    <xdr:ext cx="2697726" cy="589007"/>
    <xdr:sp macro="" textlink="">
      <xdr:nvSpPr>
        <xdr:cNvPr id="2" name="مربع نص 1"/>
        <xdr:cNvSpPr txBox="1"/>
      </xdr:nvSpPr>
      <xdr:spPr>
        <a:xfrm>
          <a:off x="11229224166" y="1533525"/>
          <a:ext cx="2697726" cy="5890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هنا</a:t>
          </a:r>
          <a:r>
            <a:rPr lang="ar-YE" sz="1100" b="1" baseline="0"/>
            <a:t> يكون هذه الصفحة مستعرض لحسابات العملاء </a:t>
          </a:r>
        </a:p>
        <a:p>
          <a:pPr algn="r" rtl="1"/>
          <a:r>
            <a:rPr lang="ar-YE" sz="1100" b="1" baseline="0"/>
            <a:t>بمجرد كتابة أسم العميل في الخلية </a:t>
          </a:r>
          <a:r>
            <a:rPr lang="en-US" sz="1100" b="1" baseline="0"/>
            <a:t>B1</a:t>
          </a:r>
          <a:r>
            <a:rPr lang="ar-YE" sz="1100" b="1" baseline="0"/>
            <a:t> ومصدر البيانات </a:t>
          </a:r>
        </a:p>
        <a:p>
          <a:pPr algn="r" rtl="1"/>
          <a:r>
            <a:rPr lang="ar-YE" sz="1100" b="1" baseline="0"/>
            <a:t>من الورقة 1 ويكون التغير في الورقة 1 فقط </a:t>
          </a:r>
          <a:endParaRPr lang="ar-SA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rightToLeft="1" topLeftCell="A28" workbookViewId="0">
      <selection activeCell="F5" sqref="F5"/>
    </sheetView>
  </sheetViews>
  <sheetFormatPr defaultRowHeight="15"/>
  <cols>
    <col min="1" max="1" width="5" style="14" customWidth="1"/>
    <col min="2" max="2" width="22.42578125" style="14" customWidth="1"/>
    <col min="3" max="3" width="21.140625" style="14" customWidth="1"/>
    <col min="4" max="4" width="24" style="14" customWidth="1"/>
    <col min="5" max="5" width="28" style="14" customWidth="1"/>
    <col min="7" max="7" width="9.140625" hidden="1" customWidth="1"/>
    <col min="8" max="8" width="0" hidden="1" customWidth="1"/>
  </cols>
  <sheetData>
    <row r="1" spans="1:8" ht="22.5" customHeight="1">
      <c r="A1" s="14" t="s">
        <v>10</v>
      </c>
      <c r="B1" s="14" t="s">
        <v>11</v>
      </c>
      <c r="C1" s="14" t="s">
        <v>13</v>
      </c>
      <c r="D1" s="14" t="s">
        <v>8</v>
      </c>
      <c r="E1" s="14" t="s">
        <v>12</v>
      </c>
    </row>
    <row r="2" spans="1:8" ht="22.5" customHeight="1">
      <c r="A2" s="14">
        <f>IF(B2&lt;&gt;"",MAX($A$1:A1)+1,"")</f>
        <v>1</v>
      </c>
      <c r="B2" s="14" t="s">
        <v>17</v>
      </c>
      <c r="C2" s="14">
        <v>277</v>
      </c>
      <c r="D2" s="14">
        <v>1999</v>
      </c>
      <c r="E2" s="14">
        <v>354</v>
      </c>
      <c r="G2" t="str">
        <f t="array" ref="G2">IFERROR(INDEX($B$2:$B$5000,MATCH(0,COUNTIF($G$1:G1,$B$2:$B$5000),0)),"")</f>
        <v>محمد8</v>
      </c>
      <c r="H2" t="str">
        <f t="array" ref="H2">$G$2:INDEX($G$2:$G$50,COUNTA($G$2:$G$50)-COUNTBLANK($G$2:$G$50)-1)</f>
        <v>محمد8</v>
      </c>
    </row>
    <row r="3" spans="1:8" ht="22.5" customHeight="1">
      <c r="A3" s="14">
        <f>IF(B3&lt;&gt;"",MAX($A$1:A2)+1,"")</f>
        <v>2</v>
      </c>
      <c r="B3" s="14" t="s">
        <v>17</v>
      </c>
      <c r="C3" s="14">
        <v>199</v>
      </c>
      <c r="D3" s="14">
        <v>2337</v>
      </c>
      <c r="E3" s="14">
        <v>5000</v>
      </c>
      <c r="G3" t="str">
        <f t="array" ref="G3">IFERROR(INDEX($B$2:$B$50,MATCH(0,COUNTIF($G$1:G2,$B$2:$B$50),0)),"")</f>
        <v>محمد7</v>
      </c>
    </row>
    <row r="4" spans="1:8" ht="22.5" customHeight="1">
      <c r="A4" s="14">
        <f>IF(B4&lt;&gt;"",MAX($A$1:A3)+1,"")</f>
        <v>3</v>
      </c>
      <c r="B4" s="14" t="s">
        <v>18</v>
      </c>
      <c r="C4" s="14">
        <v>170</v>
      </c>
      <c r="D4" s="14">
        <v>3371</v>
      </c>
      <c r="E4" s="14">
        <v>2198</v>
      </c>
      <c r="G4" t="str">
        <f t="array" ref="G4">IFERROR(INDEX($B$2:$B$50,MATCH(0,COUNTIF($G$1:G3,$B$2:$B$50),0)),"")</f>
        <v>محمد1</v>
      </c>
    </row>
    <row r="5" spans="1:8" ht="22.5" customHeight="1">
      <c r="A5" s="14">
        <f>IF(B5&lt;&gt;"",MAX($A$1:A4)+1,"")</f>
        <v>4</v>
      </c>
      <c r="B5" s="14" t="s">
        <v>19</v>
      </c>
      <c r="C5" s="14">
        <v>152</v>
      </c>
      <c r="D5" s="14">
        <v>3311</v>
      </c>
      <c r="E5" s="14">
        <v>1561</v>
      </c>
      <c r="G5" t="str">
        <f t="array" ref="G5">IFERROR(INDEX($B$2:$B$50,MATCH(0,COUNTIF($G$1:G4,$B$2:$B$50),0)),"")</f>
        <v>158lo</v>
      </c>
    </row>
    <row r="6" spans="1:8" ht="22.5" customHeight="1">
      <c r="A6" s="14">
        <f>IF(B6&lt;&gt;"",MAX($A$1:A5)+1,"")</f>
        <v>5</v>
      </c>
      <c r="B6" s="14" t="s">
        <v>22</v>
      </c>
      <c r="C6" s="14">
        <v>246</v>
      </c>
      <c r="D6" s="14">
        <v>3911</v>
      </c>
      <c r="E6" s="14">
        <v>591</v>
      </c>
      <c r="G6" t="str">
        <f t="array" ref="G6">IFERROR(INDEX($B$2:$B$50,MATCH(0,COUNTIF($G$1:G5,$B$2:$B$50),0)),"")</f>
        <v>محمد3</v>
      </c>
    </row>
    <row r="7" spans="1:8" ht="22.5" customHeight="1">
      <c r="A7" s="14">
        <f>IF(B7&lt;&gt;"",MAX($A$1:A6)+1,"")</f>
        <v>6</v>
      </c>
      <c r="B7" s="14" t="s">
        <v>15</v>
      </c>
      <c r="C7" s="14">
        <v>24</v>
      </c>
      <c r="D7" s="14">
        <v>2867</v>
      </c>
      <c r="E7" s="14">
        <v>1064</v>
      </c>
      <c r="G7" t="str">
        <f t="array" ref="G7">IFERROR(INDEX($B$2:$B$50,MATCH(0,COUNTIF($G$1:G6,$B$2:$B$50),0)),"")</f>
        <v>محمد2</v>
      </c>
    </row>
    <row r="8" spans="1:8" ht="22.5" customHeight="1">
      <c r="A8" s="14">
        <f>IF(B8&lt;&gt;"",MAX($A$1:A7)+1,"")</f>
        <v>7</v>
      </c>
      <c r="B8" s="14" t="s">
        <v>17</v>
      </c>
      <c r="C8" s="14">
        <v>130</v>
      </c>
      <c r="D8" s="14">
        <v>4541</v>
      </c>
      <c r="E8" s="14">
        <v>685</v>
      </c>
      <c r="G8" t="str">
        <f t="array" ref="G8">IFERROR(INDEX($B$2:$B$50,MATCH(0,COUNTIF($G$1:G7,$B$2:$B$50),0)),"")</f>
        <v>محمد9</v>
      </c>
    </row>
    <row r="9" spans="1:8" ht="22.5" customHeight="1">
      <c r="A9" s="14">
        <f>IF(B9&lt;&gt;"",MAX($A$1:A8)+1,"")</f>
        <v>8</v>
      </c>
      <c r="B9" s="14" t="s">
        <v>14</v>
      </c>
      <c r="C9" s="14">
        <v>148</v>
      </c>
      <c r="D9" s="14">
        <v>2257</v>
      </c>
      <c r="E9" s="14">
        <v>2832</v>
      </c>
      <c r="G9" t="str">
        <f t="array" ref="G9">IFERROR(INDEX($B$2:$B$50,MATCH(0,COUNTIF($G$1:G8,$B$2:$B$50),0)),"")</f>
        <v>محمد4</v>
      </c>
    </row>
    <row r="10" spans="1:8" ht="22.5" customHeight="1">
      <c r="A10" s="14">
        <f>IF(B10&lt;&gt;"",MAX($A$1:A9)+1,"")</f>
        <v>9</v>
      </c>
      <c r="B10" s="14" t="s">
        <v>18</v>
      </c>
      <c r="C10" s="14">
        <v>354</v>
      </c>
      <c r="D10" s="14">
        <v>2986</v>
      </c>
      <c r="E10" s="14">
        <v>1087</v>
      </c>
      <c r="G10" t="str">
        <f t="array" ref="G10">IFERROR(INDEX($B$2:$B$50,MATCH(0,COUNTIF($G$1:G9,$B$2:$B$50),0)),"")</f>
        <v>محمد 50</v>
      </c>
    </row>
    <row r="11" spans="1:8" ht="22.5" customHeight="1">
      <c r="A11" s="14">
        <f>IF(B11&lt;&gt;"",MAX($A$1:A10)+1,"")</f>
        <v>10</v>
      </c>
      <c r="B11" s="14" t="s">
        <v>19</v>
      </c>
      <c r="C11" s="14">
        <v>335</v>
      </c>
      <c r="D11" s="14">
        <v>4328</v>
      </c>
      <c r="E11" s="14">
        <v>2983</v>
      </c>
      <c r="G11" t="str">
        <f t="array" ref="G11">IFERROR(INDEX($B$2:$B$50,MATCH(0,COUNTIF($G$1:G10,$B$2:$B$50),0)),"")</f>
        <v>محمد 21</v>
      </c>
    </row>
    <row r="12" spans="1:8" ht="22.5" customHeight="1">
      <c r="A12" s="14">
        <f>IF(B12&lt;&gt;"",MAX($A$1:A11)+1,"")</f>
        <v>11</v>
      </c>
      <c r="B12" s="14" t="s">
        <v>20</v>
      </c>
      <c r="C12" s="14">
        <v>375</v>
      </c>
      <c r="D12" s="14">
        <v>2175</v>
      </c>
      <c r="E12" s="14">
        <v>3559</v>
      </c>
      <c r="G12" t="str">
        <f t="array" ref="G12">IFERROR(INDEX($B$2:$B$50,MATCH(0,COUNTIF($G$1:G11,$B$2:$B$50),0)),"")</f>
        <v>محمد18</v>
      </c>
    </row>
    <row r="13" spans="1:8" ht="22.5" customHeight="1">
      <c r="A13" s="14">
        <f>IF(B13&lt;&gt;"",MAX($A$1:A12)+1,"")</f>
        <v>12</v>
      </c>
      <c r="B13" s="14" t="s">
        <v>21</v>
      </c>
      <c r="C13" s="14">
        <v>235</v>
      </c>
      <c r="D13" s="14">
        <v>3596</v>
      </c>
      <c r="E13" s="14">
        <v>2583</v>
      </c>
      <c r="G13">
        <f t="array" ref="G13">IFERROR(INDEX($B$2:$B$50,MATCH(0,COUNTIF($G$1:G12,$B$2:$B$50),0)),"")</f>
        <v>0</v>
      </c>
    </row>
    <row r="14" spans="1:8" ht="22.5" customHeight="1">
      <c r="A14" s="14">
        <f>IF(B14&lt;&gt;"",MAX($A$1:A13)+1,"")</f>
        <v>13</v>
      </c>
      <c r="B14" s="14" t="s">
        <v>21</v>
      </c>
      <c r="C14" s="14">
        <v>292</v>
      </c>
      <c r="D14" s="14">
        <v>1157</v>
      </c>
      <c r="E14" s="14">
        <v>2730</v>
      </c>
      <c r="G14" t="str">
        <f t="array" ref="G14">IFERROR(INDEX($B$2:$B$50,MATCH(0,COUNTIF($G$1:G13,$B$2:$B$50),0)),"")</f>
        <v/>
      </c>
    </row>
    <row r="15" spans="1:8" ht="22.5" customHeight="1">
      <c r="A15" s="14">
        <f>IF(B15&lt;&gt;"",MAX($A$1:A14)+1,"")</f>
        <v>14</v>
      </c>
      <c r="B15" s="14" t="s">
        <v>14</v>
      </c>
      <c r="C15" s="14">
        <v>233</v>
      </c>
      <c r="D15" s="14">
        <v>2691</v>
      </c>
      <c r="E15" s="14">
        <v>2450</v>
      </c>
      <c r="G15" t="str">
        <f t="array" ref="G15">IFERROR(INDEX($B$2:$B$50,MATCH(0,COUNTIF($G$1:G14,$B$2:$B$50),0)),"")</f>
        <v/>
      </c>
    </row>
    <row r="16" spans="1:8" ht="22.5" customHeight="1">
      <c r="A16" s="14">
        <f>IF(B16&lt;&gt;"",MAX($A$1:A15)+1,"")</f>
        <v>15</v>
      </c>
      <c r="B16" s="14" t="s">
        <v>17</v>
      </c>
      <c r="C16" s="14">
        <v>77</v>
      </c>
      <c r="D16" s="14">
        <v>1502</v>
      </c>
      <c r="E16" s="14">
        <v>3068</v>
      </c>
      <c r="G16" t="str">
        <f t="array" ref="G16">IFERROR(INDEX($B$2:$B$50,MATCH(0,COUNTIF($G$1:G15,$B$2:$B$50),0)),"")</f>
        <v/>
      </c>
    </row>
    <row r="17" spans="1:7" ht="22.5" customHeight="1">
      <c r="A17" s="14">
        <f>IF(B17&lt;&gt;"",MAX($A$1:A16)+1,"")</f>
        <v>16</v>
      </c>
      <c r="B17" s="14" t="s">
        <v>19</v>
      </c>
      <c r="C17" s="14">
        <v>83</v>
      </c>
      <c r="D17" s="14">
        <v>1072</v>
      </c>
      <c r="E17" s="14">
        <v>2373</v>
      </c>
      <c r="G17" t="str">
        <f t="array" ref="G17">IFERROR(INDEX($B$2:$B$50,MATCH(0,COUNTIF($G$1:G16,$B$2:$B$50),0)),"")</f>
        <v/>
      </c>
    </row>
    <row r="18" spans="1:7" ht="22.5" customHeight="1">
      <c r="A18" s="14">
        <f>IF(B18&lt;&gt;"",MAX($A$1:A17)+1,"")</f>
        <v>17</v>
      </c>
      <c r="B18" s="14" t="s">
        <v>20</v>
      </c>
      <c r="C18" s="14">
        <v>351</v>
      </c>
      <c r="D18" s="14">
        <v>1288</v>
      </c>
      <c r="E18" s="14">
        <v>4340</v>
      </c>
      <c r="G18" t="str">
        <f t="array" ref="G18">IFERROR(INDEX($B$2:$B$50,MATCH(0,COUNTIF($G$1:G17,$B$2:$B$50),0)),"")</f>
        <v/>
      </c>
    </row>
    <row r="19" spans="1:7" ht="22.5" customHeight="1">
      <c r="A19" s="14">
        <f>IF(B19&lt;&gt;"",MAX($A$1:A18)+1,"")</f>
        <v>18</v>
      </c>
      <c r="B19" s="14" t="s">
        <v>21</v>
      </c>
      <c r="C19" s="14">
        <v>77</v>
      </c>
      <c r="D19" s="14">
        <v>2279</v>
      </c>
      <c r="E19" s="14">
        <v>4587</v>
      </c>
      <c r="G19" t="str">
        <f t="array" ref="G19">IFERROR(INDEX($B$2:$B$50,MATCH(0,COUNTIF($G$1:G18,$B$2:$B$50),0)),"")</f>
        <v/>
      </c>
    </row>
    <row r="20" spans="1:7" ht="22.5" customHeight="1">
      <c r="A20" s="14">
        <f>IF(B20&lt;&gt;"",MAX($A$1:A19)+1,"")</f>
        <v>19</v>
      </c>
      <c r="B20" s="14" t="s">
        <v>15</v>
      </c>
      <c r="C20" s="14">
        <v>444</v>
      </c>
      <c r="D20" s="14">
        <v>1357</v>
      </c>
      <c r="E20" s="14">
        <v>3410</v>
      </c>
      <c r="G20" t="str">
        <f t="array" ref="G20">IFERROR(INDEX($B$2:$B$50,MATCH(0,COUNTIF($G$1:G19,$B$2:$B$50),0)),"")</f>
        <v/>
      </c>
    </row>
    <row r="21" spans="1:7" ht="22.5" customHeight="1">
      <c r="A21" s="14">
        <f>IF(B21&lt;&gt;"",MAX($A$1:A20)+1,"")</f>
        <v>20</v>
      </c>
      <c r="B21" s="14" t="s">
        <v>17</v>
      </c>
      <c r="C21" s="14">
        <v>290</v>
      </c>
      <c r="D21" s="14">
        <v>2464</v>
      </c>
      <c r="E21" s="14">
        <v>748</v>
      </c>
      <c r="G21" t="str">
        <f t="array" ref="G21">IFERROR(INDEX($B$2:$B$50,MATCH(0,COUNTIF($G$1:G20,$B$2:$B$50),0)),"")</f>
        <v/>
      </c>
    </row>
    <row r="22" spans="1:7" ht="22.5" customHeight="1">
      <c r="A22" s="14">
        <f>IF(B22&lt;&gt;"",MAX($A$1:A21)+1,"")</f>
        <v>21</v>
      </c>
      <c r="B22" s="14" t="s">
        <v>17</v>
      </c>
      <c r="C22" s="14">
        <v>481</v>
      </c>
      <c r="D22" s="14">
        <v>2454</v>
      </c>
      <c r="E22" s="14">
        <v>4635</v>
      </c>
      <c r="G22" t="str">
        <f t="array" ref="G22">IFERROR(INDEX($B$2:$B$50,MATCH(0,COUNTIF($G$1:G21,$B$2:$B$50),0)),"")</f>
        <v/>
      </c>
    </row>
    <row r="23" spans="1:7" ht="22.5" customHeight="1">
      <c r="A23" s="14">
        <f>IF(B23&lt;&gt;"",MAX($A$1:A22)+1,"")</f>
        <v>22</v>
      </c>
      <c r="B23" s="14" t="s">
        <v>17</v>
      </c>
      <c r="C23" s="14">
        <v>336</v>
      </c>
      <c r="D23" s="14">
        <v>4801</v>
      </c>
      <c r="E23" s="14">
        <v>2002</v>
      </c>
      <c r="G23" t="str">
        <f t="array" ref="G23">IFERROR(INDEX($B$2:$B$50,MATCH(0,COUNTIF($G$1:G22,$B$2:$B$50),0)),"")</f>
        <v/>
      </c>
    </row>
    <row r="24" spans="1:7" ht="22.5" customHeight="1">
      <c r="A24" s="14">
        <f>IF(B24&lt;&gt;"",MAX($A$1:A23)+1,"")</f>
        <v>23</v>
      </c>
      <c r="B24" s="14" t="s">
        <v>18</v>
      </c>
      <c r="C24" s="14">
        <v>365</v>
      </c>
      <c r="D24" s="14">
        <v>1447</v>
      </c>
      <c r="E24" s="14">
        <v>3544</v>
      </c>
      <c r="G24" t="str">
        <f t="array" ref="G24">IFERROR(INDEX($B$2:$B$50,MATCH(0,COUNTIF($G$1:G23,$B$2:$B$50),0)),"")</f>
        <v/>
      </c>
    </row>
    <row r="25" spans="1:7" ht="22.5" customHeight="1">
      <c r="A25" s="14">
        <f>IF(B25&lt;&gt;"",MAX($A$1:A24)+1,"")</f>
        <v>24</v>
      </c>
      <c r="B25" s="14" t="s">
        <v>19</v>
      </c>
      <c r="C25" s="14">
        <v>34</v>
      </c>
      <c r="D25" s="14">
        <v>2801</v>
      </c>
      <c r="E25" s="14">
        <v>1052</v>
      </c>
      <c r="G25" t="str">
        <f t="array" ref="G25">IFERROR(INDEX($B$2:$B$50,MATCH(0,COUNTIF($G$1:G24,$B$2:$B$50),0)),"")</f>
        <v/>
      </c>
    </row>
    <row r="26" spans="1:7" ht="22.5" customHeight="1">
      <c r="A26" s="14">
        <f>IF(B26&lt;&gt;"",MAX($A$1:A25)+1,"")</f>
        <v>25</v>
      </c>
      <c r="B26" s="14" t="s">
        <v>23</v>
      </c>
      <c r="C26" s="14">
        <v>445</v>
      </c>
      <c r="D26" s="14">
        <v>4902</v>
      </c>
      <c r="E26" s="14">
        <v>4977</v>
      </c>
      <c r="G26" t="str">
        <f t="array" ref="G26">IFERROR(INDEX($B$2:$B$50,MATCH(0,COUNTIF($G$1:G25,$B$2:$B$50),0)),"")</f>
        <v/>
      </c>
    </row>
    <row r="27" spans="1:7" ht="22.5" customHeight="1">
      <c r="A27" s="14">
        <f>IF(B27&lt;&gt;"",MAX($A$1:A26)+1,"")</f>
        <v>26</v>
      </c>
      <c r="B27" s="14" t="s">
        <v>15</v>
      </c>
      <c r="C27" s="14">
        <v>58</v>
      </c>
      <c r="D27" s="14">
        <v>1790</v>
      </c>
      <c r="E27" s="14">
        <v>853</v>
      </c>
      <c r="G27" t="str">
        <f t="array" ref="G27">IFERROR(INDEX($B$2:$B$50,MATCH(0,COUNTIF($G$1:G26,$B$2:$B$50),0)),"")</f>
        <v/>
      </c>
    </row>
    <row r="28" spans="1:7" ht="22.5" customHeight="1">
      <c r="A28" s="14">
        <f>IF(B28&lt;&gt;"",MAX($A$1:A27)+1,"")</f>
        <v>27</v>
      </c>
      <c r="B28" s="14" t="s">
        <v>17</v>
      </c>
      <c r="C28" s="14">
        <v>39</v>
      </c>
      <c r="D28" s="14">
        <v>4943</v>
      </c>
      <c r="E28" s="14">
        <v>2899</v>
      </c>
      <c r="G28" t="str">
        <f t="array" ref="G28">IFERROR(INDEX($B$2:$B$50,MATCH(0,COUNTIF($G$1:G27,$B$2:$B$50),0)),"")</f>
        <v/>
      </c>
    </row>
    <row r="29" spans="1:7" ht="22.5" customHeight="1">
      <c r="A29" s="14">
        <f>IF(B29&lt;&gt;"",MAX($A$1:A28)+1,"")</f>
        <v>28</v>
      </c>
      <c r="B29" s="14" t="s">
        <v>24</v>
      </c>
      <c r="C29" s="14">
        <v>158</v>
      </c>
      <c r="D29" s="14">
        <v>4782</v>
      </c>
      <c r="E29" s="14">
        <v>1324</v>
      </c>
      <c r="G29" t="str">
        <f t="array" ref="G29">IFERROR(INDEX($B$2:$B$50,MATCH(0,COUNTIF($G$1:G28,$B$2:$B$50),0)),"")</f>
        <v/>
      </c>
    </row>
    <row r="30" spans="1:7" ht="22.5" customHeight="1">
      <c r="A30" s="14">
        <f>IF(B30&lt;&gt;"",MAX($A$1:A29)+1,"")</f>
        <v>29</v>
      </c>
      <c r="B30" s="14" t="s">
        <v>25</v>
      </c>
      <c r="C30" s="14">
        <v>394</v>
      </c>
      <c r="D30" s="14">
        <v>3246</v>
      </c>
      <c r="E30" s="14">
        <v>4020</v>
      </c>
      <c r="G30" t="str">
        <f t="array" ref="G30">IFERROR(INDEX($B$2:$B$50,MATCH(0,COUNTIF($G$1:G29,$B$2:$B$50),0)),"")</f>
        <v/>
      </c>
    </row>
    <row r="31" spans="1:7" ht="22.5" customHeight="1">
      <c r="A31" s="14" t="str">
        <f>IF(B31&lt;&gt;"",MAX($A$1:A30)+1,"")</f>
        <v/>
      </c>
      <c r="G31" t="str">
        <f t="array" ref="G31">IFERROR(INDEX($B$2:$B$50,MATCH(0,COUNTIF($G$1:G30,$B$2:$B$50),0)),"")</f>
        <v/>
      </c>
    </row>
    <row r="32" spans="1:7" ht="22.5" customHeight="1">
      <c r="A32" s="14" t="str">
        <f>IF(B32&lt;&gt;"",MAX($A$1:A31)+1,"")</f>
        <v/>
      </c>
      <c r="G32" t="str">
        <f t="array" ref="G32">IFERROR(INDEX($B$2:$B$50,MATCH(0,COUNTIF($G$1:G31,$B$2:$B$50),0)),"")</f>
        <v/>
      </c>
    </row>
    <row r="33" spans="1:7" ht="22.5" customHeight="1">
      <c r="A33" s="14" t="str">
        <f>IF(B33&lt;&gt;"",MAX($A$1:A32)+1,"")</f>
        <v/>
      </c>
      <c r="G33" t="str">
        <f t="array" ref="G33">IFERROR(INDEX($B$2:$B$50,MATCH(0,COUNTIF($G$1:G32,$B$2:$B$50),0)),"")</f>
        <v/>
      </c>
    </row>
    <row r="34" spans="1:7" ht="22.5" customHeight="1">
      <c r="A34" s="14" t="str">
        <f>IF(B34&lt;&gt;"",MAX($A$1:A33)+1,"")</f>
        <v/>
      </c>
      <c r="G34" t="str">
        <f t="array" ref="G34">IFERROR(INDEX($B$2:$B$50,MATCH(0,COUNTIF($G$1:G33,$B$2:$B$50),0)),"")</f>
        <v/>
      </c>
    </row>
    <row r="35" spans="1:7" ht="22.5" customHeight="1">
      <c r="A35" s="14" t="str">
        <f>IF(B35&lt;&gt;"",MAX($A$1:A34)+1,"")</f>
        <v/>
      </c>
      <c r="G35" t="str">
        <f t="array" ref="G35">IFERROR(INDEX($B$2:$B$50,MATCH(0,COUNTIF($G$1:G34,$B$2:$B$50),0)),"")</f>
        <v/>
      </c>
    </row>
    <row r="36" spans="1:7" ht="22.5" customHeight="1">
      <c r="A36" s="14" t="str">
        <f>IF(B36&lt;&gt;"",MAX($A$1:A35)+1,"")</f>
        <v/>
      </c>
      <c r="G36" t="str">
        <f t="array" ref="G36">IFERROR(INDEX($B$2:$B$50,MATCH(0,COUNTIF($G$1:G35,$B$2:$B$50),0)),"")</f>
        <v/>
      </c>
    </row>
    <row r="37" spans="1:7" ht="22.5" customHeight="1">
      <c r="A37" s="14" t="str">
        <f>IF(B37&lt;&gt;"",MAX($A$1:A36)+1,"")</f>
        <v/>
      </c>
      <c r="G37" t="str">
        <f t="array" ref="G37">IFERROR(INDEX($B$2:$B$50,MATCH(0,COUNTIF($G$1:G36,$B$2:$B$50),0)),"")</f>
        <v/>
      </c>
    </row>
    <row r="38" spans="1:7" ht="22.5" customHeight="1">
      <c r="A38" s="14" t="str">
        <f>IF(B38&lt;&gt;"",MAX($A$1:A37)+1,"")</f>
        <v/>
      </c>
      <c r="G38" t="str">
        <f t="array" ref="G38">IFERROR(INDEX($B$2:$B$50,MATCH(0,COUNTIF($G$1:G37,$B$2:$B$50),0)),"")</f>
        <v/>
      </c>
    </row>
    <row r="39" spans="1:7" ht="22.5" customHeight="1">
      <c r="A39" s="14" t="str">
        <f>IF(B39&lt;&gt;"",MAX($A$1:A38)+1,"")</f>
        <v/>
      </c>
      <c r="G39" t="str">
        <f t="array" ref="G39">IFERROR(INDEX($B$2:$B$50,MATCH(0,COUNTIF($G$1:G38,$B$2:$B$50),0)),"")</f>
        <v/>
      </c>
    </row>
    <row r="40" spans="1:7" ht="22.5" customHeight="1">
      <c r="A40" s="14" t="str">
        <f>IF(B40&lt;&gt;"",MAX($A$1:A39)+1,"")</f>
        <v/>
      </c>
      <c r="G40" t="str">
        <f t="array" ref="G40">IFERROR(INDEX($B$2:$B$50,MATCH(0,COUNTIF($G$1:G39,$B$2:$B$50),0)),"")</f>
        <v/>
      </c>
    </row>
    <row r="41" spans="1:7" ht="22.5" customHeight="1">
      <c r="G41" t="str">
        <f t="array" ref="G41">IFERROR(INDEX($B$2:$B$50,MATCH(0,COUNTIF($G$1:G40,$B$2:$B$50),0)),"")</f>
        <v/>
      </c>
    </row>
    <row r="42" spans="1:7" ht="22.5" customHeight="1">
      <c r="G42" t="str">
        <f t="array" ref="G42">IFERROR(INDEX($B$2:$B$50,MATCH(0,COUNTIF($G$1:G41,$B$2:$B$50),0)),"")</f>
        <v/>
      </c>
    </row>
    <row r="43" spans="1:7">
      <c r="G43" t="str">
        <f t="array" ref="G43">IFERROR(INDEX($B$2:$B$50,MATCH(0,COUNTIF($G$1:G42,$B$2:$B$50),0)),"")</f>
        <v/>
      </c>
    </row>
    <row r="44" spans="1:7">
      <c r="G44" t="str">
        <f t="array" ref="G44">IFERROR(INDEX($B$2:$B$50,MATCH(0,COUNTIF($G$1:G43,$B$2:$B$50),0)),"")</f>
        <v/>
      </c>
    </row>
    <row r="45" spans="1:7">
      <c r="G45" t="str">
        <f t="array" ref="G45">IFERROR(INDEX($B$2:$B$50,MATCH(0,COUNTIF($G$1:G44,$B$2:$B$50),0)),"")</f>
        <v/>
      </c>
    </row>
    <row r="46" spans="1:7">
      <c r="G46" t="str">
        <f t="array" ref="G46">IFERROR(INDEX($B$2:$B$50,MATCH(0,COUNTIF($G$1:G45,$B$2:$B$50),0)),"")</f>
        <v/>
      </c>
    </row>
    <row r="47" spans="1:7">
      <c r="G47" t="str">
        <f t="array" ref="G47">IFERROR(INDEX($B$2:$B$50,MATCH(0,COUNTIF($G$1:G46,$B$2:$B$50),0)),"")</f>
        <v/>
      </c>
    </row>
    <row r="48" spans="1:7">
      <c r="G48" t="str">
        <f t="array" ref="G48">IFERROR(INDEX($B$2:$B$50,MATCH(0,COUNTIF($G$1:G47,$B$2:$B$50),0)),"")</f>
        <v/>
      </c>
    </row>
    <row r="49" spans="7:7">
      <c r="G49" t="str">
        <f t="array" ref="G49">IFERROR(INDEX($B$2:$B$50,MATCH(0,COUNTIF($G$1:G48,$B$2:$B$50),0)),"")</f>
        <v/>
      </c>
    </row>
    <row r="50" spans="7:7">
      <c r="G50" t="str">
        <f t="array" ref="G50">IFERROR(INDEX($B$2:$B$50,MATCH(0,COUNTIF($G$1:G49,$B$2:$B$50),0)),"")</f>
        <v/>
      </c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D4EC310B-1FE7-45BC-8E20-6A119552CC75}">
            <xm:f>$B2=ورقة2!$B$1</xm:f>
            <x14:dxf>
              <fill>
                <patternFill>
                  <bgColor rgb="FF99FFCC"/>
                </patternFill>
              </fill>
            </x14:dxf>
          </x14:cfRule>
          <xm:sqref>A2:E30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rightToLeft="1" tabSelected="1" workbookViewId="0">
      <selection activeCell="H5" sqref="H5"/>
    </sheetView>
  </sheetViews>
  <sheetFormatPr defaultRowHeight="15"/>
  <cols>
    <col min="1" max="1" width="12.5703125" customWidth="1"/>
    <col min="2" max="2" width="25.42578125" customWidth="1"/>
    <col min="3" max="3" width="11.5703125" customWidth="1"/>
    <col min="4" max="6" width="12.5703125" customWidth="1"/>
  </cols>
  <sheetData>
    <row r="1" spans="1:6" ht="15" customHeight="1" thickBot="1">
      <c r="A1" s="7">
        <v>42005</v>
      </c>
      <c r="B1" s="16" t="s">
        <v>15</v>
      </c>
      <c r="C1" s="8" t="s">
        <v>0</v>
      </c>
      <c r="D1" s="9" t="s">
        <v>1</v>
      </c>
      <c r="E1" s="9"/>
      <c r="F1" s="9">
        <v>1</v>
      </c>
    </row>
    <row r="2" spans="1:6" ht="15.75" customHeight="1" thickTop="1" thickBot="1">
      <c r="A2" s="10" t="s">
        <v>2</v>
      </c>
      <c r="B2" s="15"/>
      <c r="C2" s="11" t="s">
        <v>3</v>
      </c>
      <c r="D2" s="12"/>
      <c r="E2" s="12"/>
      <c r="F2" s="12"/>
    </row>
    <row r="3" spans="1:6" ht="19.5" thickTop="1" thickBot="1">
      <c r="A3" s="6" t="s">
        <v>4</v>
      </c>
      <c r="B3" s="1" t="s">
        <v>5</v>
      </c>
      <c r="C3" s="2" t="s">
        <v>6</v>
      </c>
      <c r="D3" s="13" t="s">
        <v>8</v>
      </c>
      <c r="E3" s="13" t="s">
        <v>9</v>
      </c>
      <c r="F3" s="4" t="s">
        <v>7</v>
      </c>
    </row>
    <row r="4" spans="1:6" ht="16.5" thickTop="1" thickBot="1">
      <c r="A4" s="5">
        <v>42005</v>
      </c>
      <c r="B4" s="3"/>
      <c r="C4" s="3">
        <f t="array" ref="C4">IF(ROWS(C$4:C4)&gt;COUNTIF(ورقة1!$B$2:$B$50,ورقة2!$B$1),"",INDEX(ورقة1!C$2:C$50,SMALL(IF(ورقة1!C$2:C$50&gt;0,IF(ورقة2!$B$1=ورقة1!$B$2:$B$50,ROW(ورقة1!$C$2:$C$50)-ROW(ورقة1!$C$2)+1,"")),ROWS(C$4:C4))))</f>
        <v>24</v>
      </c>
      <c r="D4" s="3">
        <f t="array" ref="D4">IF(ROWS(D$4:D4)&gt;COUNTIF(ورقة1!$B$2:$B$50,ورقة2!$B$1),"",INDEX(ورقة1!D$2:D$50,SMALL(IF(ورقة1!D$2:D$50&gt;0,IF(ورقة2!$B$1=ورقة1!$B$2:$B$50,ROW(ورقة1!$C$2:$C$50)-ROW(ورقة1!$C$2)+1,"")),ROWS(D$4:D4))))</f>
        <v>2867</v>
      </c>
      <c r="E4" s="3">
        <f t="array" ref="E4">IF(ROWS(E$4:E4)&gt;COUNTIF(ورقة1!$B$2:$B$50,ورقة2!$B$1),"",INDEX(ورقة1!E$2:E$50,SMALL(IF(ورقة1!E$2:E$50&gt;0,IF(ورقة2!$B$1=ورقة1!$B$2:$B$50,ROW(ورقة1!$C$2:$C$50)-ROW(ورقة1!$C$2)+1,"")),ROWS(E$4:E4))))</f>
        <v>1064</v>
      </c>
      <c r="F4" s="3">
        <f t="array" ref="F4">IF(ROWS(F$4:F4)&gt;COUNTIF(ورقة1!$B$2:$B$50,ورقة2!$B$1),"",INDEX(ورقة1!E$2:E$50,SMALL(IF(ورقة1!E$2:E$50&gt;0,IF(ورقة2!$B$1=ورقة1!$B$2:$B$50,ROW(ورقة1!$C$2:$C$50)-ROW(ورقة1!$C$2)+1,"")),ROWS(F$4:F4))))</f>
        <v>1064</v>
      </c>
    </row>
    <row r="5" spans="1:6" ht="16.5" thickTop="1" thickBot="1">
      <c r="A5" s="5"/>
      <c r="B5" s="3"/>
      <c r="C5" s="3">
        <f t="array" ref="C5">IF(ROWS(C$4:C5)&gt;COUNTIF(ورقة1!$B$2:$B$50,ورقة2!$B$1),"",INDEX(ورقة1!C$2:C$50,SMALL(IF(ورقة1!C$2:C$50&gt;0,IF(ورقة2!$B$1=ورقة1!$B$2:$B$50,ROW(ورقة1!$C$2:$C$50)-ROW(ورقة1!$C$2)+1,"")),ROWS(C$4:C5))))</f>
        <v>444</v>
      </c>
      <c r="D5" s="3">
        <f t="array" ref="D5">IF(ROWS(D$4:D5)&gt;COUNTIF(ورقة1!$B$2:$B$50,ورقة2!$B$1),"",INDEX(ورقة1!D$2:D$50,SMALL(IF(ورقة1!D$2:D$50&gt;0,IF(ورقة2!$B$1=ورقة1!$B$2:$B$50,ROW(ورقة1!$C$2:$C$50)-ROW(ورقة1!$C$2)+1,"")),ROWS(D$4:D5))))</f>
        <v>1357</v>
      </c>
      <c r="E5" s="3">
        <f t="array" ref="E5">IF(ROWS(E$4:E5)&gt;COUNTIF(ورقة1!$B$2:$B$50,ورقة2!$B$1),"",INDEX(ورقة1!E$2:E$50,SMALL(IF(ورقة1!E$2:E$50&gt;0,IF(ورقة2!$B$1=ورقة1!$B$2:$B$50,ROW(ورقة1!$C$2:$C$50)-ROW(ورقة1!$C$2)+1,"")),ROWS(E$4:E5))))</f>
        <v>3410</v>
      </c>
      <c r="F5" s="3">
        <f t="array" ref="F5">IF(ROWS(F$4:F5)&gt;COUNTIF(ورقة1!$B$2:$B$50,ورقة2!$B$1),"",INDEX(ورقة1!E$2:E$50,SMALL(IF(ورقة1!E$2:E$50&gt;0,IF(ورقة2!$B$1=ورقة1!$B$2:$B$50,ROW(ورقة1!$C$2:$C$50)-ROW(ورقة1!$C$2)+1,"")),ROWS(F$4:F5))))</f>
        <v>3410</v>
      </c>
    </row>
    <row r="6" spans="1:6" ht="16.5" thickTop="1" thickBot="1">
      <c r="A6" s="5"/>
      <c r="B6" s="3"/>
      <c r="C6" s="3">
        <f t="array" ref="C6">IF(ROWS(C$4:C6)&gt;COUNTIF(ورقة1!$B$2:$B$50,ورقة2!$B$1),"",INDEX(ورقة1!C$2:C$50,SMALL(IF(ورقة1!C$2:C$50&gt;0,IF(ورقة2!$B$1=ورقة1!$B$2:$B$50,ROW(ورقة1!$C$2:$C$50)-ROW(ورقة1!$C$2)+1,"")),ROWS(C$4:C6))))</f>
        <v>58</v>
      </c>
      <c r="D6" s="3">
        <f t="array" ref="D6">IF(ROWS(D$4:D6)&gt;COUNTIF(ورقة1!$B$2:$B$50,ورقة2!$B$1),"",INDEX(ورقة1!D$2:D$50,SMALL(IF(ورقة1!D$2:D$50&gt;0,IF(ورقة2!$B$1=ورقة1!$B$2:$B$50,ROW(ورقة1!$C$2:$C$50)-ROW(ورقة1!$C$2)+1,"")),ROWS(D$4:D6))))</f>
        <v>1790</v>
      </c>
      <c r="E6" s="3">
        <f t="array" ref="E6">IF(ROWS(E$4:E6)&gt;COUNTIF(ورقة1!$B$2:$B$50,ورقة2!$B$1),"",INDEX(ورقة1!E$2:E$50,SMALL(IF(ورقة1!E$2:E$50&gt;0,IF(ورقة2!$B$1=ورقة1!$B$2:$B$50,ROW(ورقة1!$C$2:$C$50)-ROW(ورقة1!$C$2)+1,"")),ROWS(E$4:E6))))</f>
        <v>853</v>
      </c>
      <c r="F6" s="3">
        <f t="array" ref="F6">IF(ROWS(F$4:F6)&gt;COUNTIF(ورقة1!$B$2:$B$50,ورقة2!$B$1),"",INDEX(ورقة1!E$2:E$50,SMALL(IF(ورقة1!E$2:E$50&gt;0,IF(ورقة2!$B$1=ورقة1!$B$2:$B$50,ROW(ورقة1!$C$2:$C$50)-ROW(ورقة1!$C$2)+1,"")),ROWS(F$4:F6))))</f>
        <v>853</v>
      </c>
    </row>
    <row r="7" spans="1:6" ht="16.5" thickTop="1" thickBot="1">
      <c r="A7" s="5"/>
      <c r="B7" s="5"/>
      <c r="C7" s="3" t="str">
        <f t="array" ref="C7">IF(ROWS(C$4:C7)&gt;COUNTIF(ورقة1!$B$2:$B$50,ورقة2!$B$1),"",INDEX(ورقة1!C$2:C$50,SMALL(IF(ورقة1!C$2:C$50&gt;0,IF(ورقة2!$B$1=ورقة1!$B$2:$B$50,ROW(ورقة1!$C$2:$C$50)-ROW(ورقة1!$C$2)+1,"")),ROWS(C$4:C7))))</f>
        <v/>
      </c>
      <c r="D7" s="3" t="str">
        <f t="array" ref="D7">IF(ROWS(D$4:D7)&gt;COUNTIF(ورقة1!$B$2:$B$50,ورقة2!$B$1),"",INDEX(ورقة1!D$2:D$50,SMALL(IF(ورقة1!D$2:D$50&gt;0,IF(ورقة2!$B$1=ورقة1!$B$2:$B$50,ROW(ورقة1!$C$2:$C$50)-ROW(ورقة1!$C$2)+1,"")),ROWS(D$4:D7))))</f>
        <v/>
      </c>
      <c r="E7" s="3" t="str">
        <f t="array" ref="E7">IF(ROWS(E$4:E7)&gt;COUNTIF(ورقة1!$B$2:$B$50,ورقة2!$B$1),"",INDEX(ورقة1!E$2:E$50,SMALL(IF(ورقة1!E$2:E$50&gt;0,IF(ورقة2!$B$1=ورقة1!$B$2:$B$50,ROW(ورقة1!$C$2:$C$50)-ROW(ورقة1!$C$2)+1,"")),ROWS(E$4:E7))))</f>
        <v/>
      </c>
      <c r="F7" s="3" t="str">
        <f t="array" ref="F7">IF(ROWS(F$4:F7)&gt;COUNTIF(ورقة1!$B$2:$B$50,ورقة2!$B$1),"",INDEX(ورقة1!E$2:E$50,SMALL(IF(ورقة1!E$2:E$50&gt;0,IF(ورقة2!$B$1=ورقة1!$B$2:$B$50,ROW(ورقة1!$C$2:$C$50)-ROW(ورقة1!$C$2)+1,"")),ROWS(F$4:F7))))</f>
        <v/>
      </c>
    </row>
    <row r="8" spans="1:6" ht="16.5" thickTop="1" thickBot="1">
      <c r="A8" s="5"/>
      <c r="B8" s="3"/>
      <c r="C8" s="3" t="str">
        <f t="array" ref="C8">IF(ROWS(C$4:C8)&gt;COUNTIF(ورقة1!$B$2:$B$50,ورقة2!$B$1),"",INDEX(ورقة1!C$2:C$50,SMALL(IF(ورقة1!C$2:C$50&gt;0,IF(ورقة2!$B$1=ورقة1!$B$2:$B$50,ROW(ورقة1!$C$2:$C$50)-ROW(ورقة1!$C$2)+1,"")),ROWS(C$4:C8))))</f>
        <v/>
      </c>
      <c r="D8" s="3" t="str">
        <f t="array" ref="D8">IF(ROWS(D$4:D8)&gt;COUNTIF(ورقة1!$B$2:$B$50,ورقة2!$B$1),"",INDEX(ورقة1!D$2:D$50,SMALL(IF(ورقة1!D$2:D$50&gt;0,IF(ورقة2!$B$1=ورقة1!$B$2:$B$50,ROW(ورقة1!$C$2:$C$50)-ROW(ورقة1!$C$2)+1,"")),ROWS(D$4:D8))))</f>
        <v/>
      </c>
      <c r="E8" s="3" t="str">
        <f t="array" ref="E8">IF(ROWS(E$4:E8)&gt;COUNTIF(ورقة1!$B$2:$B$50,ورقة2!$B$1),"",INDEX(ورقة1!E$2:E$50,SMALL(IF(ورقة1!E$2:E$50&gt;0,IF(ورقة2!$B$1=ورقة1!$B$2:$B$50,ROW(ورقة1!$C$2:$C$50)-ROW(ورقة1!$C$2)+1,"")),ROWS(E$4:E8))))</f>
        <v/>
      </c>
      <c r="F8" s="3" t="str">
        <f t="array" ref="F8">IF(ROWS(F$4:F8)&gt;COUNTIF(ورقة1!$B$2:$B$50,ورقة2!$B$1),"",INDEX(ورقة1!E$2:E$50,SMALL(IF(ورقة1!E$2:E$50&gt;0,IF(ورقة2!$B$1=ورقة1!$B$2:$B$50,ROW(ورقة1!$C$2:$C$50)-ROW(ورقة1!$C$2)+1,"")),ROWS(F$4:F8))))</f>
        <v/>
      </c>
    </row>
    <row r="9" spans="1:6" ht="16.5" thickTop="1" thickBot="1">
      <c r="A9" s="5"/>
      <c r="B9" s="3"/>
      <c r="C9" s="3" t="str">
        <f t="array" ref="C9">IF(ROWS(C$4:C9)&gt;COUNTIF(ورقة1!$B$2:$B$50,ورقة2!$B$1),"",INDEX(ورقة1!C$2:C$50,SMALL(IF(ورقة1!C$2:C$50&gt;0,IF(ورقة2!$B$1=ورقة1!$B$2:$B$50,ROW(ورقة1!$C$2:$C$50)-ROW(ورقة1!$C$2)+1,"")),ROWS(C$4:C9))))</f>
        <v/>
      </c>
      <c r="D9" s="3" t="str">
        <f t="array" ref="D9">IF(ROWS(D$4:D9)&gt;COUNTIF(ورقة1!$B$2:$B$50,ورقة2!$B$1),"",INDEX(ورقة1!D$2:D$50,SMALL(IF(ورقة1!D$2:D$50&gt;0,IF(ورقة2!$B$1=ورقة1!$B$2:$B$50,ROW(ورقة1!$C$2:$C$50)-ROW(ورقة1!$C$2)+1,"")),ROWS(D$4:D9))))</f>
        <v/>
      </c>
      <c r="E9" s="3" t="str">
        <f t="array" ref="E9">IF(ROWS(E$4:E9)&gt;COUNTIF(ورقة1!$B$2:$B$50,ورقة2!$B$1),"",INDEX(ورقة1!E$2:E$50,SMALL(IF(ورقة1!E$2:E$50&gt;0,IF(ورقة2!$B$1=ورقة1!$B$2:$B$50,ROW(ورقة1!$C$2:$C$50)-ROW(ورقة1!$C$2)+1,"")),ROWS(E$4:E9))))</f>
        <v/>
      </c>
      <c r="F9" s="3" t="str">
        <f t="array" ref="F9">IF(ROWS(F$4:F9)&gt;COUNTIF(ورقة1!$B$2:$B$50,ورقة2!$B$1),"",INDEX(ورقة1!E$2:E$50,SMALL(IF(ورقة1!E$2:E$50&gt;0,IF(ورقة2!$B$1=ورقة1!$B$2:$B$50,ROW(ورقة1!$C$2:$C$50)-ROW(ورقة1!$C$2)+1,"")),ROWS(F$4:F9))))</f>
        <v/>
      </c>
    </row>
    <row r="10" spans="1:6" ht="16.5" thickTop="1" thickBot="1">
      <c r="A10" s="5"/>
      <c r="B10" s="5"/>
      <c r="C10" s="3" t="str">
        <f t="array" ref="C10">IF(ROWS(C$4:C10)&gt;COUNTIF(ورقة1!$B$2:$B$50,ورقة2!$B$1),"",INDEX(ورقة1!C$2:C$50,SMALL(IF(ورقة1!C$2:C$50&gt;0,IF(ورقة2!$B$1=ورقة1!$B$2:$B$50,ROW(ورقة1!$C$2:$C$50)-ROW(ورقة1!$C$2)+1,"")),ROWS(C$4:C10))))</f>
        <v/>
      </c>
      <c r="D10" s="3" t="str">
        <f t="array" ref="D10">IF(ROWS(D$4:D10)&gt;COUNTIF(ورقة1!$B$2:$B$50,ورقة2!$B$1),"",INDEX(ورقة1!D$2:D$50,SMALL(IF(ورقة1!D$2:D$50&gt;0,IF(ورقة2!$B$1=ورقة1!$B$2:$B$50,ROW(ورقة1!$C$2:$C$50)-ROW(ورقة1!$C$2)+1,"")),ROWS(D$4:D10))))</f>
        <v/>
      </c>
      <c r="E10" s="3" t="str">
        <f t="array" ref="E10">IF(ROWS(E$4:E10)&gt;COUNTIF(ورقة1!$B$2:$B$50,ورقة2!$B$1),"",INDEX(ورقة1!E$2:E$50,SMALL(IF(ورقة1!E$2:E$50&gt;0,IF(ورقة2!$B$1=ورقة1!$B$2:$B$50,ROW(ورقة1!$C$2:$C$50)-ROW(ورقة1!$C$2)+1,"")),ROWS(E$4:E10))))</f>
        <v/>
      </c>
      <c r="F10" s="3" t="str">
        <f t="array" ref="F10">IF(ROWS(F$4:F10)&gt;COUNTIF(ورقة1!$B$2:$B$50,ورقة2!$B$1),"",INDEX(ورقة1!E$2:E$50,SMALL(IF(ورقة1!E$2:E$50&gt;0,IF(ورقة2!$B$1=ورقة1!$B$2:$B$50,ROW(ورقة1!$C$2:$C$50)-ROW(ورقة1!$C$2)+1,"")),ROWS(F$4:F10))))</f>
        <v/>
      </c>
    </row>
    <row r="11" spans="1:6" ht="16.5" thickTop="1" thickBot="1">
      <c r="A11" s="5"/>
      <c r="B11" s="3"/>
      <c r="C11" s="3" t="str">
        <f t="array" ref="C11">IF(ROWS(C$4:C11)&gt;COUNTIF(ورقة1!$B$2:$B$50,ورقة2!$B$1),"",INDEX(ورقة1!C$2:C$50,SMALL(IF(ورقة1!C$2:C$50&gt;0,IF(ورقة2!$B$1=ورقة1!$B$2:$B$50,ROW(ورقة1!$C$2:$C$50)-ROW(ورقة1!$C$2)+1,"")),ROWS(C$4:C11))))</f>
        <v/>
      </c>
      <c r="D11" s="3" t="str">
        <f t="array" ref="D11">IF(ROWS(D$4:D11)&gt;COUNTIF(ورقة1!$B$2:$B$50,ورقة2!$B$1),"",INDEX(ورقة1!D$2:D$50,SMALL(IF(ورقة1!D$2:D$50&gt;0,IF(ورقة2!$B$1=ورقة1!$B$2:$B$50,ROW(ورقة1!$C$2:$C$50)-ROW(ورقة1!$C$2)+1,"")),ROWS(D$4:D11))))</f>
        <v/>
      </c>
      <c r="E11" s="3" t="str">
        <f t="array" ref="E11">IF(ROWS(E$4:E11)&gt;COUNTIF(ورقة1!$B$2:$B$50,ورقة2!$B$1),"",INDEX(ورقة1!E$2:E$50,SMALL(IF(ورقة1!E$2:E$50&gt;0,IF(ورقة2!$B$1=ورقة1!$B$2:$B$50,ROW(ورقة1!$C$2:$C$50)-ROW(ورقة1!$C$2)+1,"")),ROWS(E$4:E11))))</f>
        <v/>
      </c>
      <c r="F11" s="3" t="str">
        <f t="array" ref="F11">IF(ROWS(F$4:F11)&gt;COUNTIF(ورقة1!$B$2:$B$50,ورقة2!$B$1),"",INDEX(ورقة1!E$2:E$50,SMALL(IF(ورقة1!E$2:E$50&gt;0,IF(ورقة2!$B$1=ورقة1!$B$2:$B$50,ROW(ورقة1!$C$2:$C$50)-ROW(ورقة1!$C$2)+1,"")),ROWS(F$4:F11))))</f>
        <v/>
      </c>
    </row>
    <row r="12" spans="1:6" ht="16.5" thickTop="1" thickBot="1">
      <c r="A12" s="5"/>
      <c r="B12" s="3"/>
      <c r="C12" s="3" t="str">
        <f t="array" ref="C12">IF(ROWS(C$4:C12)&gt;COUNTIF(ورقة1!$B$2:$B$50,ورقة2!$B$1),"",INDEX(ورقة1!C$2:C$50,SMALL(IF(ورقة1!C$2:C$50&gt;0,IF(ورقة2!$B$1=ورقة1!$B$2:$B$50,ROW(ورقة1!$C$2:$C$50)-ROW(ورقة1!$C$2)+1,"")),ROWS(C$4:C12))))</f>
        <v/>
      </c>
      <c r="D12" s="3" t="str">
        <f t="array" ref="D12">IF(ROWS(D$4:D12)&gt;COUNTIF(ورقة1!$B$2:$B$50,ورقة2!$B$1),"",INDEX(ورقة1!D$2:D$50,SMALL(IF(ورقة1!D$2:D$50&gt;0,IF(ورقة2!$B$1=ورقة1!$B$2:$B$50,ROW(ورقة1!$C$2:$C$50)-ROW(ورقة1!$C$2)+1,"")),ROWS(D$4:D12))))</f>
        <v/>
      </c>
      <c r="E12" s="3" t="str">
        <f t="array" ref="E12">IF(ROWS(E$4:E12)&gt;COUNTIF(ورقة1!$B$2:$B$50,ورقة2!$B$1),"",INDEX(ورقة1!E$2:E$50,SMALL(IF(ورقة1!E$2:E$50&gt;0,IF(ورقة2!$B$1=ورقة1!$B$2:$B$50,ROW(ورقة1!$C$2:$C$50)-ROW(ورقة1!$C$2)+1,"")),ROWS(E$4:E12))))</f>
        <v/>
      </c>
      <c r="F12" s="3" t="str">
        <f t="array" ref="F12">IF(ROWS(F$4:F12)&gt;COUNTIF(ورقة1!$B$2:$B$50,ورقة2!$B$1),"",INDEX(ورقة1!E$2:E$50,SMALL(IF(ورقة1!E$2:E$50&gt;0,IF(ورقة2!$B$1=ورقة1!$B$2:$B$50,ROW(ورقة1!$C$2:$C$50)-ROW(ورقة1!$C$2)+1,"")),ROWS(F$4:F12))))</f>
        <v/>
      </c>
    </row>
    <row r="13" spans="1:6" ht="16.5" thickTop="1" thickBot="1">
      <c r="A13" s="5"/>
      <c r="B13" s="3"/>
      <c r="C13" s="3" t="str">
        <f t="array" ref="C13">IF(ROWS(C$4:C13)&gt;COUNTIF(ورقة1!$B$2:$B$50,ورقة2!$B$1),"",INDEX(ورقة1!C$2:C$50,SMALL(IF(ورقة1!C$2:C$50&gt;0,IF(ورقة2!$B$1=ورقة1!$B$2:$B$50,ROW(ورقة1!$C$2:$C$50)-ROW(ورقة1!$C$2)+1,"")),ROWS(C$4:C13))))</f>
        <v/>
      </c>
      <c r="D13" s="3" t="str">
        <f t="array" ref="D13">IF(ROWS(D$4:D13)&gt;COUNTIF(ورقة1!$B$2:$B$50,ورقة2!$B$1),"",INDEX(ورقة1!D$2:D$50,SMALL(IF(ورقة1!D$2:D$50&gt;0,IF(ورقة2!$B$1=ورقة1!$B$2:$B$50,ROW(ورقة1!$C$2:$C$50)-ROW(ورقة1!$C$2)+1,"")),ROWS(D$4:D13))))</f>
        <v/>
      </c>
      <c r="E13" s="3" t="str">
        <f t="array" ref="E13">IF(ROWS(E$4:E13)&gt;COUNTIF(ورقة1!$B$2:$B$50,ورقة2!$B$1),"",INDEX(ورقة1!E$2:E$50,SMALL(IF(ورقة1!E$2:E$50&gt;0,IF(ورقة2!$B$1=ورقة1!$B$2:$B$50,ROW(ورقة1!$C$2:$C$50)-ROW(ورقة1!$C$2)+1,"")),ROWS(E$4:E13))))</f>
        <v/>
      </c>
      <c r="F13" s="3" t="str">
        <f t="array" ref="F13">IF(ROWS(F$4:F13)&gt;COUNTIF(ورقة1!$B$2:$B$50,ورقة2!$B$1),"",INDEX(ورقة1!E$2:E$50,SMALL(IF(ورقة1!E$2:E$50&gt;0,IF(ورقة2!$B$1=ورقة1!$B$2:$B$50,ROW(ورقة1!$C$2:$C$50)-ROW(ورقة1!$C$2)+1,"")),ROWS(F$4:F13))))</f>
        <v/>
      </c>
    </row>
    <row r="14" spans="1:6" ht="16.5" thickTop="1" thickBot="1">
      <c r="A14" s="5"/>
      <c r="B14" s="3"/>
      <c r="C14" s="3" t="str">
        <f t="array" ref="C14">IF(ROWS(C$4:C14)&gt;COUNTIF(ورقة1!$B$2:$B$50,ورقة2!$B$1),"",INDEX(ورقة1!C$2:C$50,SMALL(IF(ورقة1!C$2:C$50&gt;0,IF(ورقة2!$B$1=ورقة1!$B$2:$B$50,ROW(ورقة1!$C$2:$C$50)-ROW(ورقة1!$C$2)+1,"")),ROWS(C$4:C14))))</f>
        <v/>
      </c>
      <c r="D14" s="3" t="str">
        <f t="array" ref="D14">IF(ROWS(D$4:D14)&gt;COUNTIF(ورقة1!$B$2:$B$50,ورقة2!$B$1),"",INDEX(ورقة1!D$2:D$50,SMALL(IF(ورقة1!D$2:D$50&gt;0,IF(ورقة2!$B$1=ورقة1!$B$2:$B$50,ROW(ورقة1!$C$2:$C$50)-ROW(ورقة1!$C$2)+1,"")),ROWS(D$4:D14))))</f>
        <v/>
      </c>
      <c r="E14" s="3" t="str">
        <f t="array" ref="E14">IF(ROWS(E$4:E14)&gt;COUNTIF(ورقة1!$B$2:$B$50,ورقة2!$B$1),"",INDEX(ورقة1!E$2:E$50,SMALL(IF(ورقة1!E$2:E$50&gt;0,IF(ورقة2!$B$1=ورقة1!$B$2:$B$50,ROW(ورقة1!$C$2:$C$50)-ROW(ورقة1!$C$2)+1,"")),ROWS(E$4:E14))))</f>
        <v/>
      </c>
      <c r="F14" s="3" t="str">
        <f t="array" ref="F14">IF(ROWS(F$4:F14)&gt;COUNTIF(ورقة1!$B$2:$B$50,ورقة2!$B$1),"",INDEX(ورقة1!E$2:E$50,SMALL(IF(ورقة1!E$2:E$50&gt;0,IF(ورقة2!$B$1=ورقة1!$B$2:$B$50,ROW(ورقة1!$C$2:$C$50)-ROW(ورقة1!$C$2)+1,"")),ROWS(F$4:F14))))</f>
        <v/>
      </c>
    </row>
    <row r="15" spans="1:6" ht="16.5" thickTop="1" thickBot="1">
      <c r="A15" s="5"/>
      <c r="B15" s="3"/>
      <c r="C15" s="3" t="str">
        <f t="array" ref="C15">IF(ROWS(C$4:C15)&gt;COUNTIF(ورقة1!$B$2:$B$50,ورقة2!$B$1),"",INDEX(ورقة1!C$2:C$50,SMALL(IF(ورقة1!C$2:C$50&gt;0,IF(ورقة2!$B$1=ورقة1!$B$2:$B$50,ROW(ورقة1!$C$2:$C$50)-ROW(ورقة1!$C$2)+1,"")),ROWS(C$4:C15))))</f>
        <v/>
      </c>
      <c r="D15" s="3" t="str">
        <f t="array" ref="D15">IF(ROWS(D$4:D15)&gt;COUNTIF(ورقة1!$B$2:$B$50,ورقة2!$B$1),"",INDEX(ورقة1!D$2:D$50,SMALL(IF(ورقة1!D$2:D$50&gt;0,IF(ورقة2!$B$1=ورقة1!$B$2:$B$50,ROW(ورقة1!$C$2:$C$50)-ROW(ورقة1!$C$2)+1,"")),ROWS(D$4:D15))))</f>
        <v/>
      </c>
      <c r="E15" s="3" t="str">
        <f t="array" ref="E15">IF(ROWS(E$4:E15)&gt;COUNTIF(ورقة1!$B$2:$B$50,ورقة2!$B$1),"",INDEX(ورقة1!E$2:E$50,SMALL(IF(ورقة1!E$2:E$50&gt;0,IF(ورقة2!$B$1=ورقة1!$B$2:$B$50,ROW(ورقة1!$C$2:$C$50)-ROW(ورقة1!$C$2)+1,"")),ROWS(E$4:E15))))</f>
        <v/>
      </c>
      <c r="F15" s="3" t="str">
        <f t="array" ref="F15">IF(ROWS(F$4:F15)&gt;COUNTIF(ورقة1!$B$2:$B$50,ورقة2!$B$1),"",INDEX(ورقة1!E$2:E$50,SMALL(IF(ورقة1!E$2:E$50&gt;0,IF(ورقة2!$B$1=ورقة1!$B$2:$B$50,ROW(ورقة1!$C$2:$C$50)-ROW(ورقة1!$C$2)+1,"")),ROWS(F$4:F15))))</f>
        <v/>
      </c>
    </row>
    <row r="16" spans="1:6" ht="16.5" thickTop="1" thickBot="1">
      <c r="A16" s="5"/>
      <c r="B16" s="3"/>
      <c r="C16" s="3" t="str">
        <f t="array" ref="C16">IF(ROWS(C$4:C16)&gt;COUNTIF(ورقة1!$B$2:$B$50,ورقة2!$B$1),"",INDEX(ورقة1!C$2:C$50,SMALL(IF(ورقة1!C$2:C$50&gt;0,IF(ورقة2!$B$1=ورقة1!$B$2:$B$50,ROW(ورقة1!$C$2:$C$50)-ROW(ورقة1!$C$2)+1,"")),ROWS(C$4:C16))))</f>
        <v/>
      </c>
      <c r="D16" s="3" t="str">
        <f t="array" ref="D16">IF(ROWS(D$4:D16)&gt;COUNTIF(ورقة1!$B$2:$B$50,ورقة2!$B$1),"",INDEX(ورقة1!D$2:D$50,SMALL(IF(ورقة1!D$2:D$50&gt;0,IF(ورقة2!$B$1=ورقة1!$B$2:$B$50,ROW(ورقة1!$C$2:$C$50)-ROW(ورقة1!$C$2)+1,"")),ROWS(D$4:D16))))</f>
        <v/>
      </c>
      <c r="E16" s="3" t="str">
        <f t="array" ref="E16">IF(ROWS(E$4:E16)&gt;COUNTIF(ورقة1!$B$2:$B$50,ورقة2!$B$1),"",INDEX(ورقة1!E$2:E$50,SMALL(IF(ورقة1!E$2:E$50&gt;0,IF(ورقة2!$B$1=ورقة1!$B$2:$B$50,ROW(ورقة1!$C$2:$C$50)-ROW(ورقة1!$C$2)+1,"")),ROWS(E$4:E16))))</f>
        <v/>
      </c>
      <c r="F16" s="3" t="str">
        <f t="array" ref="F16">IF(ROWS(F$4:F16)&gt;COUNTIF(ورقة1!$B$2:$B$50,ورقة2!$B$1),"",INDEX(ورقة1!E$2:E$50,SMALL(IF(ورقة1!E$2:E$50&gt;0,IF(ورقة2!$B$1=ورقة1!$B$2:$B$50,ROW(ورقة1!$C$2:$C$50)-ROW(ورقة1!$C$2)+1,"")),ROWS(F$4:F16))))</f>
        <v/>
      </c>
    </row>
    <row r="17" spans="1:6" ht="16.5" thickTop="1" thickBot="1">
      <c r="A17" s="5"/>
      <c r="B17" s="3"/>
      <c r="C17" s="3" t="str">
        <f t="array" ref="C17">IF(ROWS(C$4:C17)&gt;COUNTIF(ورقة1!$B$2:$B$50,ورقة2!$B$1),"",INDEX(ورقة1!C$2:C$50,SMALL(IF(ورقة1!C$2:C$50&gt;0,IF(ورقة2!$B$1=ورقة1!$B$2:$B$50,ROW(ورقة1!$C$2:$C$50)-ROW(ورقة1!$C$2)+1,"")),ROWS(C$4:C17))))</f>
        <v/>
      </c>
      <c r="D17" s="3" t="str">
        <f t="array" ref="D17">IF(ROWS(D$4:D17)&gt;COUNTIF(ورقة1!$B$2:$B$50,ورقة2!$B$1),"",INDEX(ورقة1!D$2:D$50,SMALL(IF(ورقة1!D$2:D$50&gt;0,IF(ورقة2!$B$1=ورقة1!$B$2:$B$50,ROW(ورقة1!$C$2:$C$50)-ROW(ورقة1!$C$2)+1,"")),ROWS(D$4:D17))))</f>
        <v/>
      </c>
      <c r="E17" s="3" t="str">
        <f t="array" ref="E17">IF(ROWS(E$4:E17)&gt;COUNTIF(ورقة1!$B$2:$B$50,ورقة2!$B$1),"",INDEX(ورقة1!E$2:E$50,SMALL(IF(ورقة1!E$2:E$50&gt;0,IF(ورقة2!$B$1=ورقة1!$B$2:$B$50,ROW(ورقة1!$C$2:$C$50)-ROW(ورقة1!$C$2)+1,"")),ROWS(E$4:E17))))</f>
        <v/>
      </c>
      <c r="F17" s="3" t="str">
        <f t="array" ref="F17">IF(ROWS(F$4:F17)&gt;COUNTIF(ورقة1!$B$2:$B$50,ورقة2!$B$1),"",INDEX(ورقة1!E$2:E$50,SMALL(IF(ورقة1!E$2:E$50&gt;0,IF(ورقة2!$B$1=ورقة1!$B$2:$B$50,ROW(ورقة1!$C$2:$C$50)-ROW(ورقة1!$C$2)+1,"")),ROWS(F$4:F17))))</f>
        <v/>
      </c>
    </row>
    <row r="18" spans="1:6" ht="16.5" thickTop="1" thickBot="1">
      <c r="A18" s="5"/>
      <c r="B18" s="3"/>
      <c r="C18" s="3" t="str">
        <f t="array" ref="C18">IF(ROWS(C$4:C18)&gt;COUNTIF(ورقة1!$B$2:$B$50,ورقة2!$B$1),"",INDEX(ورقة1!C$2:C$50,SMALL(IF(ورقة1!C$2:C$50&gt;0,IF(ورقة2!$B$1=ورقة1!$B$2:$B$50,ROW(ورقة1!$C$2:$C$50)-ROW(ورقة1!$C$2)+1,"")),ROWS(C$4:C18))))</f>
        <v/>
      </c>
      <c r="D18" s="3" t="str">
        <f t="array" ref="D18">IF(ROWS(D$4:D18)&gt;COUNTIF(ورقة1!$B$2:$B$50,ورقة2!$B$1),"",INDEX(ورقة1!D$2:D$50,SMALL(IF(ورقة1!D$2:D$50&gt;0,IF(ورقة2!$B$1=ورقة1!$B$2:$B$50,ROW(ورقة1!$C$2:$C$50)-ROW(ورقة1!$C$2)+1,"")),ROWS(D$4:D18))))</f>
        <v/>
      </c>
      <c r="E18" s="3" t="str">
        <f t="array" ref="E18">IF(ROWS(E$4:E18)&gt;COUNTIF(ورقة1!$B$2:$B$50,ورقة2!$B$1),"",INDEX(ورقة1!E$2:E$50,SMALL(IF(ورقة1!E$2:E$50&gt;0,IF(ورقة2!$B$1=ورقة1!$B$2:$B$50,ROW(ورقة1!$C$2:$C$50)-ROW(ورقة1!$C$2)+1,"")),ROWS(E$4:E18))))</f>
        <v/>
      </c>
      <c r="F18" s="3" t="str">
        <f t="array" ref="F18">IF(ROWS(F$4:F18)&gt;COUNTIF(ورقة1!$B$2:$B$50,ورقة2!$B$1),"",INDEX(ورقة1!E$2:E$50,SMALL(IF(ورقة1!E$2:E$50&gt;0,IF(ورقة2!$B$1=ورقة1!$B$2:$B$50,ROW(ورقة1!$C$2:$C$50)-ROW(ورقة1!$C$2)+1,"")),ROWS(F$4:F18))))</f>
        <v/>
      </c>
    </row>
    <row r="19" spans="1:6" ht="16.5" thickTop="1" thickBot="1">
      <c r="A19" s="5"/>
      <c r="B19" s="3"/>
      <c r="C19" s="3" t="str">
        <f t="array" ref="C19">IF(ROWS(C$4:C19)&gt;COUNTIF(ورقة1!$B$2:$B$50,ورقة2!$B$1),"",INDEX(ورقة1!C$2:C$50,SMALL(IF(ورقة1!C$2:C$50&gt;0,IF(ورقة2!$B$1=ورقة1!$B$2:$B$50,ROW(ورقة1!$C$2:$C$50)-ROW(ورقة1!$C$2)+1,"")),ROWS(C$4:C19))))</f>
        <v/>
      </c>
      <c r="D19" s="3" t="str">
        <f t="array" ref="D19">IF(ROWS(D$4:D19)&gt;COUNTIF(ورقة1!$B$2:$B$50,ورقة2!$B$1),"",INDEX(ورقة1!D$2:D$50,SMALL(IF(ورقة1!D$2:D$50&gt;0,IF(ورقة2!$B$1=ورقة1!$B$2:$B$50,ROW(ورقة1!$C$2:$C$50)-ROW(ورقة1!$C$2)+1,"")),ROWS(D$4:D19))))</f>
        <v/>
      </c>
      <c r="E19" s="3" t="str">
        <f t="array" ref="E19">IF(ROWS(E$4:E19)&gt;COUNTIF(ورقة1!$B$2:$B$50,ورقة2!$B$1),"",INDEX(ورقة1!E$2:E$50,SMALL(IF(ورقة1!E$2:E$50&gt;0,IF(ورقة2!$B$1=ورقة1!$B$2:$B$50,ROW(ورقة1!$C$2:$C$50)-ROW(ورقة1!$C$2)+1,"")),ROWS(E$4:E19))))</f>
        <v/>
      </c>
      <c r="F19" s="3" t="str">
        <f t="array" ref="F19">IF(ROWS(F$4:F19)&gt;COUNTIF(ورقة1!$B$2:$B$50,ورقة2!$B$1),"",INDEX(ورقة1!E$2:E$50,SMALL(IF(ورقة1!E$2:E$50&gt;0,IF(ورقة2!$B$1=ورقة1!$B$2:$B$50,ROW(ورقة1!$C$2:$C$50)-ROW(ورقة1!$C$2)+1,"")),ROWS(F$4:F19))))</f>
        <v/>
      </c>
    </row>
    <row r="20" spans="1:6" ht="16.5" thickTop="1" thickBot="1">
      <c r="A20" s="5"/>
      <c r="B20" s="3"/>
      <c r="C20" s="3" t="str">
        <f t="array" ref="C20">IF(ROWS(C$4:C20)&gt;COUNTIF(ورقة1!$B$2:$B$50,ورقة2!$B$1),"",INDEX(ورقة1!C$2:C$50,SMALL(IF(ورقة1!C$2:C$50&gt;0,IF(ورقة2!$B$1=ورقة1!$B$2:$B$50,ROW(ورقة1!$C$2:$C$50)-ROW(ورقة1!$C$2)+1,"")),ROWS(C$4:C20))))</f>
        <v/>
      </c>
      <c r="D20" s="3" t="str">
        <f t="array" ref="D20">IF(ROWS(D$4:D20)&gt;COUNTIF(ورقة1!$B$2:$B$50,ورقة2!$B$1),"",INDEX(ورقة1!D$2:D$50,SMALL(IF(ورقة1!D$2:D$50&gt;0,IF(ورقة2!$B$1=ورقة1!$B$2:$B$50,ROW(ورقة1!$C$2:$C$50)-ROW(ورقة1!$C$2)+1,"")),ROWS(D$4:D20))))</f>
        <v/>
      </c>
      <c r="E20" s="3" t="str">
        <f t="array" ref="E20">IF(ROWS(E$4:E20)&gt;COUNTIF(ورقة1!$B$2:$B$50,ورقة2!$B$1),"",INDEX(ورقة1!E$2:E$50,SMALL(IF(ورقة1!E$2:E$50&gt;0,IF(ورقة2!$B$1=ورقة1!$B$2:$B$50,ROW(ورقة1!$C$2:$C$50)-ROW(ورقة1!$C$2)+1,"")),ROWS(E$4:E20))))</f>
        <v/>
      </c>
      <c r="F20" s="3" t="str">
        <f t="array" ref="F20">IF(ROWS(F$4:F20)&gt;COUNTIF(ورقة1!$B$2:$B$50,ورقة2!$B$1),"",INDEX(ورقة1!E$2:E$50,SMALL(IF(ورقة1!E$2:E$50&gt;0,IF(ورقة2!$B$1=ورقة1!$B$2:$B$50,ROW(ورقة1!$C$2:$C$50)-ROW(ورقة1!$C$2)+1,"")),ROWS(F$4:F20))))</f>
        <v/>
      </c>
    </row>
    <row r="21" spans="1:6" ht="16.5" thickTop="1" thickBot="1">
      <c r="A21" s="17"/>
      <c r="B21" s="18"/>
      <c r="C21" s="18" t="str">
        <f t="array" ref="C21">IF(ROWS(C$4:C21)&gt;COUNTIF(ورقة1!$B$2:$B$50,ورقة2!$B$1),"",INDEX(ورقة1!C$2:C$50,SMALL(IF(ورقة1!C$2:C$50&gt;0,IF(ورقة2!$B$1=ورقة1!$B$2:$B$50,ROW(ورقة1!$C$2:$C$50)-ROW(ورقة1!$C$2)+1,"")),ROWS(C$4:C21))))</f>
        <v/>
      </c>
      <c r="D21" s="3" t="str">
        <f t="array" ref="D21">IF(ROWS(D$4:D21)&gt;COUNTIF(ورقة1!$B$2:$B$50,ورقة2!$B$1),"",INDEX(ورقة1!D$2:D$50,SMALL(IF(ورقة1!D$2:D$50&gt;0,IF(ورقة2!$B$1=ورقة1!$B$2:$B$50,ROW(ورقة1!$C$2:$C$50)-ROW(ورقة1!$C$2)+1,"")),ROWS(D$4:D21))))</f>
        <v/>
      </c>
      <c r="E21" s="3" t="str">
        <f t="array" ref="E21">IF(ROWS(E$4:E21)&gt;COUNTIF(ورقة1!$B$2:$B$50,ورقة2!$B$1),"",INDEX(ورقة1!E$2:E$50,SMALL(IF(ورقة1!E$2:E$50&gt;0,IF(ورقة2!$B$1=ورقة1!$B$2:$B$50,ROW(ورقة1!$C$2:$C$50)-ROW(ورقة1!$C$2)+1,"")),ROWS(E$4:E21))))</f>
        <v/>
      </c>
      <c r="F21" s="3" t="str">
        <f t="array" ref="F21">IF(ROWS(F$4:F21)&gt;COUNTIF(ورقة1!$B$2:$B$50,ورقة2!$B$1),"",INDEX(ورقة1!E$2:E$50,SMALL(IF(ورقة1!E$2:E$50&gt;0,IF(ورقة2!$B$1=ورقة1!$B$2:$B$50,ROW(ورقة1!$C$2:$C$50)-ROW(ورقة1!$C$2)+1,"")),ROWS(F$4:F21))))</f>
        <v/>
      </c>
    </row>
    <row r="22" spans="1:6" ht="16.5" thickTop="1" thickBot="1">
      <c r="A22" s="19" t="s">
        <v>16</v>
      </c>
      <c r="B22" s="20"/>
      <c r="C22" s="22"/>
      <c r="D22" s="21">
        <f>SUM(D4:D21)</f>
        <v>6014</v>
      </c>
      <c r="E22" s="3">
        <f t="shared" ref="E22:F22" si="0">SUM(E4:E21)</f>
        <v>5327</v>
      </c>
      <c r="F22" s="3">
        <f t="shared" si="0"/>
        <v>5327</v>
      </c>
    </row>
  </sheetData>
  <mergeCells count="1">
    <mergeCell ref="A22:C22"/>
  </mergeCells>
  <dataValidations count="1">
    <dataValidation type="list" allowBlank="1" showInputMessage="1" showErrorMessage="1" sqref="B1">
      <formula1>names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Salim</cp:lastModifiedBy>
  <dcterms:created xsi:type="dcterms:W3CDTF">2015-04-20T14:36:43Z</dcterms:created>
  <dcterms:modified xsi:type="dcterms:W3CDTF">2015-04-26T10:35:11Z</dcterms:modified>
</cp:coreProperties>
</file>